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1000" windowHeight="9075"/>
  </bookViews>
  <sheets>
    <sheet name="2023" sheetId="1" r:id="rId1"/>
  </sheets>
  <definedNames>
    <definedName name="_xlnm.Print_Titles" localSheetId="0">'2023'!$5:$5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"/>
  <c r="C30"/>
  <c r="D29"/>
  <c r="C29"/>
  <c r="C28"/>
  <c r="C27"/>
  <c r="C26"/>
  <c r="C25"/>
  <c r="C24"/>
  <c r="C23"/>
  <c r="C22"/>
  <c r="C20"/>
  <c r="C19"/>
  <c r="C17"/>
  <c r="C15"/>
  <c r="C14"/>
  <c r="C13"/>
  <c r="C12"/>
  <c r="C11"/>
  <c r="C10"/>
  <c r="C9"/>
  <c r="C8"/>
  <c r="C7"/>
  <c r="D6"/>
  <c r="C6" s="1"/>
</calcChain>
</file>

<file path=xl/sharedStrings.xml><?xml version="1.0" encoding="utf-8"?>
<sst xmlns="http://schemas.openxmlformats.org/spreadsheetml/2006/main" count="45" uniqueCount="42">
  <si>
    <t xml:space="preserve">ՀՀ ԿԳՄՍ ՆԱԽԱՐԱՐՈՒԹՅՈՒՆ </t>
  </si>
  <si>
    <t>&lt;Տաշիրի Արտակ Խաչատրյանի անվան ավագ դպրոց&gt;</t>
  </si>
  <si>
    <t>/գերատեսչության անվանումը/                                                                  ՊՈԱԿ</t>
  </si>
  <si>
    <t>N</t>
  </si>
  <si>
    <t>Ցուցանիշը</t>
  </si>
  <si>
    <t>Ընդամենը</t>
  </si>
  <si>
    <t xml:space="preserve">ՀՀ ԿԳՄՍՆ&lt;Տաշիրի Արտակ Խաչատրյանի անվան ավագ դպրոց&gt;ՊՈԱԿ                   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</si>
  <si>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</si>
  <si>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</si>
  <si>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</si>
  <si>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</si>
  <si>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</si>
  <si>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</si>
  <si>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</si>
  <si>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</si>
  <si>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</si>
  <si>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</si>
  <si>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</si>
  <si>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</si>
  <si>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</si>
  <si>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</si>
  <si>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</si>
  <si>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</si>
  <si>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</si>
  <si>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</si>
  <si>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</si>
  <si>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</si>
  <si>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>Պաշտոնային դրույքաչափեր</t>
  </si>
  <si>
    <t>Խրախուսմանն ուղղվող միջոցների չափաքանակներ</t>
  </si>
  <si>
    <t xml:space="preserve">Զբաղեցված վարչական տարածքը </t>
  </si>
  <si>
    <t>6.1.</t>
  </si>
  <si>
    <r>
      <rPr>
        <sz val="11"/>
        <color theme="1"/>
        <rFont val="Arial Armenian"/>
        <charset val="134"/>
      </rPr>
      <t>անհատույց օգտագործման կամ սեփականության իրավունքով (</t>
    </r>
    <r>
      <rPr>
        <i/>
        <sz val="10"/>
        <color theme="1"/>
        <rFont val="Arial Armenian"/>
        <charset val="134"/>
      </rPr>
      <t>քմ</t>
    </r>
    <r>
      <rPr>
        <sz val="11"/>
        <color theme="1"/>
        <rFont val="Arial Armenian"/>
        <charset val="134"/>
      </rPr>
      <t>)</t>
    </r>
  </si>
  <si>
    <r>
      <rPr>
        <sz val="11"/>
        <color theme="1"/>
        <rFont val="Arial Armenian"/>
        <charset val="134"/>
      </rPr>
      <t>վարձակալությամբ (</t>
    </r>
    <r>
      <rPr>
        <i/>
        <sz val="10"/>
        <color theme="1"/>
        <rFont val="Arial Armenian"/>
        <charset val="134"/>
      </rPr>
      <t>քմ</t>
    </r>
    <r>
      <rPr>
        <sz val="11"/>
        <color theme="1"/>
        <rFont val="Arial Armenian"/>
        <charset val="134"/>
      </rPr>
      <t>)</t>
    </r>
  </si>
  <si>
    <t>6.3.</t>
  </si>
  <si>
    <r>
      <rPr>
        <sz val="11"/>
        <color theme="1"/>
        <rFont val="Arial Armenian"/>
        <charset val="134"/>
      </rPr>
      <t>տարեկան վարձավճարի չափը (</t>
    </r>
    <r>
      <rPr>
        <i/>
        <sz val="10"/>
        <color theme="1"/>
        <rFont val="Arial Armenian"/>
        <charset val="134"/>
      </rPr>
      <t>հազ դրամ</t>
    </r>
    <r>
      <rPr>
        <sz val="11"/>
        <color theme="1"/>
        <rFont val="Arial Armenian"/>
        <charset val="134"/>
      </rPr>
      <t>)</t>
    </r>
  </si>
  <si>
    <t>Ավտոմեքենաների քանակը</t>
  </si>
  <si>
    <t>7.1.</t>
  </si>
  <si>
    <t>ղեկավարների ծառայողական ավտոմեքենաները</t>
  </si>
  <si>
    <t>7.2.</t>
  </si>
  <si>
    <t>հիմնարկին սպասարկող ավտոմեքենաները</t>
  </si>
  <si>
    <t>2025թ. Բյուջեն, այդ թվում՝ մուտքեր</t>
  </si>
  <si>
    <t>2025թ. Ընդամենը պահպանման ծախսեր (ապարատ)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</si>
</sst>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charset val="134"/>
    </font>
    <font>
      <sz val="12"/>
      <name val="GHEA Grapalat"/>
      <charset val="134"/>
    </font>
    <font>
      <sz val="12"/>
      <color theme="1"/>
      <name val="Arial Armenian"/>
      <charset val="134"/>
    </font>
    <font>
      <b/>
      <u/>
      <sz val="12"/>
      <name val="GHEA Grapalat"/>
      <charset val="134"/>
    </font>
    <font>
      <sz val="9"/>
      <name val="GHEA Grapalat"/>
      <charset val="134"/>
    </font>
    <font>
      <b/>
      <sz val="12"/>
      <color theme="1"/>
      <name val="Arial Armenian"/>
      <charset val="134"/>
    </font>
    <font>
      <b/>
      <i/>
      <sz val="12"/>
      <color theme="1"/>
      <name val="Arial Armenian"/>
      <charset val="134"/>
    </font>
    <font>
      <i/>
      <sz val="10"/>
      <color theme="1"/>
      <name val="Arial Armenian"/>
      <charset val="134"/>
    </font>
    <font>
      <sz val="10"/>
      <name val="Arial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5" fillId="0" borderId="2" xfId="0" applyFont="1" applyFill="1" applyBorder="1"/>
    <xf numFmtId="0" fontId="2" fillId="0" borderId="2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4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workbookViewId="0">
      <selection activeCell="E11" sqref="E11"/>
    </sheetView>
  </sheetViews>
  <sheetFormatPr defaultColWidth="8.875" defaultRowHeight="14.25"/>
  <cols>
    <col min="1" max="1" width="5.625" style="5" customWidth="1"/>
    <col min="2" max="2" width="38.5" style="6" customWidth="1"/>
    <col min="3" max="3" width="18.25" style="7" customWidth="1"/>
    <col min="4" max="5" width="38.75" style="7" customWidth="1"/>
    <col min="6" max="16384" width="8.875" style="7"/>
  </cols>
  <sheetData>
    <row r="2" spans="1:169" s="1" customFormat="1">
      <c r="A2" s="8"/>
      <c r="B2" s="9" t="s">
        <v>0</v>
      </c>
      <c r="C2" s="1" t="s">
        <v>1</v>
      </c>
    </row>
    <row r="3" spans="1:169" s="2" customFormat="1">
      <c r="A3" s="10"/>
      <c r="B3" s="29" t="s">
        <v>2</v>
      </c>
      <c r="C3" s="29"/>
      <c r="D3" s="29"/>
    </row>
    <row r="4" spans="1:169">
      <c r="E4" s="2"/>
    </row>
    <row r="5" spans="1:169" s="3" customFormat="1" ht="58.35" customHeight="1">
      <c r="A5" s="3" t="s">
        <v>3</v>
      </c>
      <c r="B5" s="3" t="s">
        <v>4</v>
      </c>
      <c r="C5" s="11" t="s">
        <v>5</v>
      </c>
      <c r="D5" s="12" t="s">
        <v>6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13" t="s">
        <v>7</v>
      </c>
      <c r="B6" s="14" t="s">
        <v>40</v>
      </c>
      <c r="C6" s="15">
        <f t="shared" ref="C6:C20" si="0">SUM(D6:D6)</f>
        <v>87459.650000000009</v>
      </c>
      <c r="D6" s="16">
        <f>SUM(D7:D10)</f>
        <v>87459.650000000009</v>
      </c>
    </row>
    <row r="7" spans="1:169" ht="18.399999999999999" customHeight="1">
      <c r="A7" s="17"/>
      <c r="B7" s="18" t="s">
        <v>8</v>
      </c>
      <c r="C7" s="15">
        <f t="shared" si="0"/>
        <v>84558.35</v>
      </c>
      <c r="D7" s="16">
        <v>84558.35</v>
      </c>
    </row>
    <row r="8" spans="1:169" ht="18.399999999999999" customHeight="1">
      <c r="A8" s="17"/>
      <c r="B8" s="18" t="s">
        <v>9</v>
      </c>
      <c r="C8" s="15">
        <f t="shared" si="0"/>
        <v>0</v>
      </c>
      <c r="D8" s="16"/>
    </row>
    <row r="9" spans="1:169" ht="18.399999999999999" customHeight="1">
      <c r="A9" s="17"/>
      <c r="B9" s="18" t="s">
        <v>10</v>
      </c>
      <c r="C9" s="15">
        <f t="shared" si="0"/>
        <v>0</v>
      </c>
      <c r="D9" s="16">
        <v>0</v>
      </c>
    </row>
    <row r="10" spans="1:169" ht="18.399999999999999" customHeight="1">
      <c r="A10" s="17"/>
      <c r="B10" s="18" t="s">
        <v>11</v>
      </c>
      <c r="C10" s="15">
        <f t="shared" si="0"/>
        <v>2901.3</v>
      </c>
      <c r="D10" s="16">
        <v>2901.3</v>
      </c>
    </row>
    <row r="11" spans="1:169" ht="53.1" customHeight="1">
      <c r="A11" s="19" t="s">
        <v>12</v>
      </c>
      <c r="B11" s="20" t="s">
        <v>41</v>
      </c>
      <c r="C11" s="15">
        <f t="shared" si="0"/>
        <v>5213.3</v>
      </c>
      <c r="D11" s="16">
        <v>5213.3</v>
      </c>
    </row>
    <row r="12" spans="1:169" ht="68.099999999999994" customHeight="1">
      <c r="A12" s="19">
        <v>1</v>
      </c>
      <c r="B12" s="21" t="s">
        <v>13</v>
      </c>
      <c r="C12" s="15">
        <f t="shared" si="0"/>
        <v>36</v>
      </c>
      <c r="D12" s="16">
        <v>36</v>
      </c>
    </row>
    <row r="13" spans="1:169" s="4" customFormat="1">
      <c r="A13" s="22"/>
      <c r="B13" s="23" t="s">
        <v>14</v>
      </c>
      <c r="C13" s="15">
        <f t="shared" si="0"/>
        <v>0</v>
      </c>
      <c r="D13" s="16"/>
    </row>
    <row r="14" spans="1:169" ht="33.4" customHeight="1">
      <c r="A14" s="24" t="s">
        <v>15</v>
      </c>
      <c r="B14" s="25" t="s">
        <v>16</v>
      </c>
      <c r="C14" s="15">
        <f t="shared" si="0"/>
        <v>37</v>
      </c>
      <c r="D14" s="16">
        <v>37</v>
      </c>
    </row>
    <row r="15" spans="1:169" ht="34.700000000000003" customHeight="1">
      <c r="A15" s="24" t="s">
        <v>17</v>
      </c>
      <c r="B15" s="25" t="s">
        <v>18</v>
      </c>
      <c r="C15" s="15">
        <f t="shared" si="0"/>
        <v>0</v>
      </c>
      <c r="D15" s="16">
        <v>0</v>
      </c>
    </row>
    <row r="16" spans="1:169" ht="68.099999999999994" customHeight="1">
      <c r="A16" s="19">
        <v>2</v>
      </c>
      <c r="B16" s="21" t="s">
        <v>19</v>
      </c>
      <c r="C16" s="15">
        <v>3</v>
      </c>
      <c r="D16" s="16">
        <v>3</v>
      </c>
    </row>
    <row r="17" spans="1:4" s="4" customFormat="1">
      <c r="A17" s="22"/>
      <c r="B17" s="23" t="s">
        <v>14</v>
      </c>
      <c r="C17" s="15">
        <f t="shared" si="0"/>
        <v>0</v>
      </c>
      <c r="D17" s="16">
        <v>0</v>
      </c>
    </row>
    <row r="18" spans="1:4" ht="22.35" customHeight="1">
      <c r="A18" s="24" t="s">
        <v>20</v>
      </c>
      <c r="B18" s="26" t="s">
        <v>21</v>
      </c>
      <c r="C18" s="15">
        <v>2</v>
      </c>
      <c r="D18" s="16">
        <v>2</v>
      </c>
    </row>
    <row r="19" spans="1:4" ht="54.95" customHeight="1">
      <c r="A19" s="24" t="s">
        <v>22</v>
      </c>
      <c r="B19" s="26" t="s">
        <v>23</v>
      </c>
      <c r="C19" s="15">
        <f t="shared" si="0"/>
        <v>0</v>
      </c>
      <c r="D19" s="16">
        <v>0</v>
      </c>
    </row>
    <row r="20" spans="1:4" ht="50.45" customHeight="1">
      <c r="A20" s="24" t="s">
        <v>24</v>
      </c>
      <c r="B20" s="26" t="s">
        <v>25</v>
      </c>
      <c r="C20" s="15">
        <f t="shared" si="0"/>
        <v>1</v>
      </c>
      <c r="D20" s="16">
        <v>1</v>
      </c>
    </row>
    <row r="21" spans="1:4" ht="50.45" customHeight="1">
      <c r="A21" s="19">
        <v>3</v>
      </c>
      <c r="B21" s="21" t="s">
        <v>26</v>
      </c>
      <c r="C21" s="15">
        <v>157.30000000000001</v>
      </c>
      <c r="D21" s="16">
        <v>157.30000000000001</v>
      </c>
    </row>
    <row r="22" spans="1:4" ht="50.45" customHeight="1">
      <c r="A22" s="19">
        <v>4</v>
      </c>
      <c r="B22" s="21" t="s">
        <v>27</v>
      </c>
      <c r="C22" s="15">
        <f t="shared" ref="C22:C23" si="1">SUM(D22:D22)</f>
        <v>2742.6</v>
      </c>
      <c r="D22" s="16">
        <v>2742.6</v>
      </c>
    </row>
    <row r="23" spans="1:4" ht="50.45" customHeight="1">
      <c r="A23" s="19">
        <v>5</v>
      </c>
      <c r="B23" s="21" t="s">
        <v>28</v>
      </c>
      <c r="C23" s="15">
        <f t="shared" si="1"/>
        <v>3873.5</v>
      </c>
      <c r="D23" s="16">
        <v>3873.5</v>
      </c>
    </row>
    <row r="24" spans="1:4" ht="32.85" customHeight="1">
      <c r="A24" s="19">
        <v>6</v>
      </c>
      <c r="B24" s="21" t="s">
        <v>29</v>
      </c>
      <c r="C24" s="15">
        <f t="shared" ref="C24:C31" si="2">SUM(D24:D24)</f>
        <v>8026.3</v>
      </c>
      <c r="D24" s="16">
        <v>8026.3</v>
      </c>
    </row>
    <row r="25" spans="1:4" s="4" customFormat="1">
      <c r="A25" s="22"/>
      <c r="B25" s="23" t="s">
        <v>14</v>
      </c>
      <c r="C25" s="15">
        <f t="shared" si="2"/>
        <v>0</v>
      </c>
      <c r="D25" s="16">
        <v>0</v>
      </c>
    </row>
    <row r="26" spans="1:4" ht="32.1" customHeight="1">
      <c r="A26" s="27" t="s">
        <v>30</v>
      </c>
      <c r="B26" s="26" t="s">
        <v>31</v>
      </c>
      <c r="C26" s="15">
        <f t="shared" si="2"/>
        <v>8026.3</v>
      </c>
      <c r="D26" s="16">
        <v>8026.3</v>
      </c>
    </row>
    <row r="27" spans="1:4" ht="18.95" customHeight="1">
      <c r="A27" s="24">
        <v>6.2</v>
      </c>
      <c r="B27" s="26" t="s">
        <v>32</v>
      </c>
      <c r="C27" s="15">
        <f t="shared" si="2"/>
        <v>0</v>
      </c>
      <c r="D27" s="16">
        <v>0</v>
      </c>
    </row>
    <row r="28" spans="1:4" ht="18.399999999999999" customHeight="1">
      <c r="A28" s="27" t="s">
        <v>33</v>
      </c>
      <c r="B28" s="26" t="s">
        <v>34</v>
      </c>
      <c r="C28" s="15">
        <f t="shared" si="2"/>
        <v>0</v>
      </c>
      <c r="D28" s="16">
        <v>0</v>
      </c>
    </row>
    <row r="29" spans="1:4" ht="62.25" customHeight="1">
      <c r="A29" s="19">
        <v>7</v>
      </c>
      <c r="B29" s="21" t="s">
        <v>35</v>
      </c>
      <c r="C29" s="15">
        <f t="shared" si="2"/>
        <v>0</v>
      </c>
      <c r="D29" s="16">
        <f>SUM(D31:D32)</f>
        <v>0</v>
      </c>
    </row>
    <row r="30" spans="1:4" s="4" customFormat="1">
      <c r="A30" s="28"/>
      <c r="B30" s="23" t="s">
        <v>14</v>
      </c>
      <c r="C30" s="15">
        <f t="shared" si="2"/>
        <v>0</v>
      </c>
      <c r="D30" s="16"/>
    </row>
    <row r="31" spans="1:4" ht="34.15" customHeight="1">
      <c r="A31" s="27" t="s">
        <v>36</v>
      </c>
      <c r="B31" s="26" t="s">
        <v>37</v>
      </c>
      <c r="C31" s="15">
        <f t="shared" si="2"/>
        <v>0</v>
      </c>
      <c r="D31" s="16">
        <v>0</v>
      </c>
    </row>
    <row r="32" spans="1:4" ht="34.15" customHeight="1">
      <c r="A32" s="27" t="s">
        <v>38</v>
      </c>
      <c r="B32" s="26" t="s">
        <v>39</v>
      </c>
      <c r="C32" s="15">
        <v>0</v>
      </c>
      <c r="D32" s="16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2023-01-13T08:02:00Z</cp:lastPrinted>
  <dcterms:created xsi:type="dcterms:W3CDTF">2018-07-20T13:50:00Z</dcterms:created>
  <dcterms:modified xsi:type="dcterms:W3CDTF">2026-03-12T09:20:25Z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ED161C87AC3543CEB37DFFF108C28239_12</vt:lpwstr>
  </property>
  <property fmtid="{D5CDD505-2E9C-101B-9397-08002B2CF9AE}" pid="3" name="KSOProductBuildVer">
    <vt:lpwstr>1049-12.2.0.21931</vt:lpwstr>
  </property>
</Properties>
</file>